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<sst xmlns="http://schemas.openxmlformats.org/spreadsheetml/2006/main" count="52" uniqueCount="49">
  <si>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r>
      <rPr>
        <sz val="16"/>
        <rFont val="方正黑体_GBK"/>
        <charset val="134"/>
      </rPr>
      <t>附件</t>
    </r>
    <r>
      <rPr>
        <sz val="16"/>
        <rFont val="Times New Roman"/>
        <charset val="0"/>
      </rPr>
      <t>2</t>
    </r>
  </si>
  <si>
    <r>
      <rPr>
        <u/>
        <sz val="22"/>
        <color rgb="FF000000"/>
        <rFont val="Times New Roman"/>
        <charset val="134"/>
      </rPr>
      <t xml:space="preserve"> </t>
    </r>
    <r>
      <rPr>
        <u/>
        <sz val="22"/>
        <color rgb="FF000000"/>
        <rFont val="方正小标宋_GBK"/>
        <charset val="134"/>
      </rPr>
      <t>德宏州梁河县</t>
    </r>
    <r>
      <rPr>
        <u/>
        <sz val="22"/>
        <color rgb="FF000000"/>
        <rFont val="Times New Roman"/>
        <charset val="134"/>
      </rPr>
      <t>2023</t>
    </r>
    <r>
      <rPr>
        <u/>
        <sz val="22"/>
        <color rgb="FF000000"/>
        <rFont val="方正小标宋_GBK"/>
        <charset val="134"/>
      </rPr>
      <t>年</t>
    </r>
    <r>
      <rPr>
        <sz val="22"/>
        <color rgb="FF000000"/>
        <rFont val="方正小标宋_GBK"/>
        <charset val="134"/>
      </rPr>
      <t>统筹整合财政涉农资金来源情况表</t>
    </r>
  </si>
  <si>
    <r>
      <rPr>
        <sz val="14"/>
        <color indexed="8"/>
        <rFont val="Times New Roman"/>
        <charset val="134"/>
      </rPr>
      <t xml:space="preserve"> </t>
    </r>
    <r>
      <rPr>
        <sz val="14"/>
        <color indexed="8"/>
        <rFont val="方正仿宋_GBK"/>
        <charset val="134"/>
      </rPr>
      <t>单位：万元</t>
    </r>
  </si>
  <si>
    <r>
      <rPr>
        <sz val="14"/>
        <rFont val="方正黑体_GBK"/>
        <charset val="134"/>
      </rPr>
      <t>序号</t>
    </r>
  </si>
  <si>
    <r>
      <rPr>
        <sz val="14"/>
        <color indexed="8"/>
        <rFont val="方正黑体_GBK"/>
        <charset val="134"/>
      </rPr>
      <t>统筹整合财政涉农资金名称</t>
    </r>
  </si>
  <si>
    <r>
      <rPr>
        <sz val="14"/>
        <color indexed="8"/>
        <rFont val="方正黑体_GBK"/>
        <charset val="134"/>
      </rPr>
      <t>上年度涉农资金投入规模</t>
    </r>
  </si>
  <si>
    <r>
      <rPr>
        <sz val="14"/>
        <color indexed="8"/>
        <rFont val="方正黑体_GBK"/>
        <charset val="134"/>
      </rPr>
      <t>本年度涉农资金投入规模</t>
    </r>
  </si>
  <si>
    <r>
      <rPr>
        <sz val="14"/>
        <color indexed="8"/>
        <rFont val="方正黑体_GBK"/>
        <charset val="134"/>
      </rPr>
      <t>收到总规模</t>
    </r>
  </si>
  <si>
    <r>
      <rPr>
        <sz val="14"/>
        <color indexed="8"/>
        <rFont val="方正黑体_GBK"/>
        <charset val="134"/>
      </rPr>
      <t>其中实际纳入整合使用金额</t>
    </r>
  </si>
  <si>
    <r>
      <rPr>
        <sz val="14"/>
        <color indexed="8"/>
        <rFont val="方正黑体_GBK"/>
        <charset val="134"/>
      </rPr>
      <t>年初预计收到涉农资金总规模</t>
    </r>
  </si>
  <si>
    <r>
      <rPr>
        <sz val="14"/>
        <color indexed="8"/>
        <rFont val="方正黑体_GBK"/>
        <charset val="134"/>
      </rPr>
      <t>年初方案规模</t>
    </r>
  </si>
  <si>
    <r>
      <rPr>
        <sz val="14"/>
        <color indexed="8"/>
        <rFont val="方正黑体_GBK"/>
        <charset val="134"/>
      </rPr>
      <t>调整方案规模</t>
    </r>
  </si>
  <si>
    <r>
      <rPr>
        <sz val="14"/>
        <color indexed="8"/>
        <rFont val="方正黑体_GBK"/>
        <charset val="134"/>
      </rPr>
      <t>补充方案规模</t>
    </r>
  </si>
  <si>
    <t>合计</t>
  </si>
  <si>
    <r>
      <rPr>
        <sz val="14"/>
        <color indexed="8"/>
        <rFont val="方正楷体_GBK"/>
        <charset val="134"/>
      </rPr>
      <t>一</t>
    </r>
  </si>
  <si>
    <t>中央财政合计</t>
  </si>
  <si>
    <r>
      <rPr>
        <sz val="14"/>
        <rFont val="方正仿宋_GBK"/>
        <charset val="134"/>
      </rPr>
      <t>中央财政衔接推进乡村振兴资金</t>
    </r>
  </si>
  <si>
    <r>
      <rPr>
        <sz val="14"/>
        <rFont val="方正仿宋_GBK"/>
        <charset val="134"/>
      </rPr>
      <t>水利发展资金</t>
    </r>
  </si>
  <si>
    <r>
      <rPr>
        <sz val="14"/>
        <rFont val="方正仿宋_GBK"/>
        <charset val="134"/>
      </rPr>
      <t>农业生产发展资金（不含耕地地力保护补贴、农机购置补贴、支持适度规模经营、有机肥替代、农机深耕深松、良种良法部分、产业乡村强县示范行动、现代农业产业园）</t>
    </r>
  </si>
  <si>
    <r>
      <rPr>
        <sz val="14"/>
        <rFont val="方正仿宋_GBK"/>
        <charset val="134"/>
      </rPr>
      <t>林业改革发展资金</t>
    </r>
    <r>
      <rPr>
        <sz val="14"/>
        <rFont val="Times New Roman"/>
        <charset val="134"/>
      </rPr>
      <t>(</t>
    </r>
    <r>
      <rPr>
        <sz val="14"/>
        <rFont val="方正仿宋_GBK"/>
        <charset val="134"/>
      </rPr>
      <t>不含森林资源管护和相关试点资金</t>
    </r>
    <r>
      <rPr>
        <sz val="14"/>
        <rFont val="Times New Roman"/>
        <charset val="134"/>
      </rPr>
      <t>)</t>
    </r>
  </si>
  <si>
    <r>
      <rPr>
        <sz val="14"/>
        <rFont val="方正仿宋_GBK"/>
        <charset val="134"/>
      </rPr>
      <t>农田建设补助资金</t>
    </r>
  </si>
  <si>
    <r>
      <rPr>
        <sz val="14"/>
        <rFont val="方正仿宋_GBK"/>
        <charset val="134"/>
      </rPr>
      <t>农村综合改革转移支付</t>
    </r>
  </si>
  <si>
    <r>
      <rPr>
        <sz val="14"/>
        <rFont val="方正仿宋_GBK"/>
        <charset val="134"/>
      </rPr>
      <t>林业生态保护恢复资金（草原生态修复治理补助资金部分）</t>
    </r>
  </si>
  <si>
    <r>
      <rPr>
        <sz val="14"/>
        <rFont val="方正仿宋_GBK"/>
        <charset val="134"/>
      </rPr>
      <t>农村环境整治资金</t>
    </r>
  </si>
  <si>
    <r>
      <rPr>
        <sz val="14"/>
        <rFont val="方正仿宋_GBK"/>
        <charset val="134"/>
      </rPr>
      <t>车辆购置税收入补助地方用于一般公路建设项目资金（支持农村公路部分）</t>
    </r>
  </si>
  <si>
    <r>
      <rPr>
        <sz val="14"/>
        <rFont val="方正仿宋_GBK"/>
        <charset val="134"/>
      </rPr>
      <t>农村危房改造补助资金</t>
    </r>
  </si>
  <si>
    <r>
      <rPr>
        <sz val="14"/>
        <rFont val="方正仿宋_GBK"/>
        <charset val="134"/>
      </rPr>
      <t>中央专项彩票公益金支持扶贫资金</t>
    </r>
  </si>
  <si>
    <r>
      <rPr>
        <sz val="14"/>
        <rFont val="方正仿宋_GBK"/>
        <charset val="134"/>
      </rPr>
      <t>产粮大县奖励资金</t>
    </r>
  </si>
  <si>
    <r>
      <rPr>
        <sz val="14"/>
        <rFont val="方正仿宋_GBK"/>
        <charset val="134"/>
      </rPr>
      <t>生猪（牛羊）调出大县奖励资金（省级统筹部分）</t>
    </r>
  </si>
  <si>
    <r>
      <rPr>
        <sz val="14"/>
        <rFont val="方正仿宋_GBK"/>
        <charset val="134"/>
      </rPr>
      <t>农业资源及生态保护补助资金（对农民的直接补贴除外）</t>
    </r>
  </si>
  <si>
    <r>
      <rPr>
        <sz val="14"/>
        <rFont val="方正仿宋_GBK"/>
        <charset val="134"/>
      </rPr>
      <t>旅游发展基金</t>
    </r>
  </si>
  <si>
    <r>
      <rPr>
        <sz val="14"/>
        <rFont val="方正仿宋_GBK"/>
        <charset val="134"/>
      </rPr>
      <t>中央预算内投资用于</t>
    </r>
    <r>
      <rPr>
        <sz val="14"/>
        <rFont val="Times New Roman"/>
        <charset val="134"/>
      </rPr>
      <t>“</t>
    </r>
    <r>
      <rPr>
        <sz val="14"/>
        <rFont val="方正仿宋_GBK"/>
        <charset val="134"/>
      </rPr>
      <t>三农</t>
    </r>
    <r>
      <rPr>
        <sz val="14"/>
        <rFont val="Times New Roman"/>
        <charset val="134"/>
      </rPr>
      <t>”</t>
    </r>
    <r>
      <rPr>
        <sz val="14"/>
        <rFont val="方正仿宋_GBK"/>
        <charset val="134"/>
      </rPr>
      <t>建设部分（不包括国家水网骨干工程、饮水安全保障工程、气象基础设施、农村电网巩固提升工程、生态保护和修复方面的支出）</t>
    </r>
  </si>
  <si>
    <r>
      <rPr>
        <sz val="14"/>
        <color theme="1"/>
        <rFont val="方正仿宋_GBK"/>
        <charset val="134"/>
      </rPr>
      <t>其他</t>
    </r>
  </si>
  <si>
    <r>
      <rPr>
        <sz val="14"/>
        <color rgb="FF000000"/>
        <rFont val="方正楷体_GBK"/>
        <charset val="134"/>
      </rPr>
      <t>二</t>
    </r>
  </si>
  <si>
    <r>
      <rPr>
        <sz val="14"/>
        <color indexed="8"/>
        <rFont val="方正楷体_GBK"/>
        <charset val="134"/>
      </rPr>
      <t>省级财政资金小计</t>
    </r>
  </si>
  <si>
    <r>
      <rPr>
        <sz val="14"/>
        <color indexed="8"/>
        <rFont val="方正仿宋_GBK"/>
        <charset val="134"/>
      </rPr>
      <t>省级衔接推进乡村振兴资金</t>
    </r>
  </si>
  <si>
    <r>
      <rPr>
        <sz val="14"/>
        <color indexed="8"/>
        <rFont val="方正仿宋_GBK"/>
        <charset val="134"/>
      </rPr>
      <t>其他涉农资金</t>
    </r>
  </si>
  <si>
    <r>
      <rPr>
        <sz val="14"/>
        <color indexed="8"/>
        <rFont val="方正仿宋_GBK"/>
        <charset val="134"/>
      </rPr>
      <t>以前年度结余资金统筹后重新安排</t>
    </r>
  </si>
  <si>
    <r>
      <rPr>
        <sz val="14"/>
        <color theme="1"/>
        <rFont val="方正楷体_GBK"/>
        <charset val="134"/>
      </rPr>
      <t>三</t>
    </r>
  </si>
  <si>
    <r>
      <rPr>
        <sz val="14"/>
        <color indexed="8"/>
        <rFont val="方正楷体_GBK"/>
        <charset val="134"/>
      </rPr>
      <t>州（市）级统筹整合财政涉农资金小计</t>
    </r>
  </si>
  <si>
    <r>
      <rPr>
        <sz val="14"/>
        <color indexed="8"/>
        <rFont val="方正仿宋_GBK"/>
        <charset val="134"/>
      </rPr>
      <t>其中州（市）衔接推进乡村振兴资金</t>
    </r>
  </si>
  <si>
    <r>
      <rPr>
        <sz val="14"/>
        <color indexed="8"/>
        <rFont val="方正楷体_GBK"/>
        <charset val="134"/>
      </rPr>
      <t>四</t>
    </r>
  </si>
  <si>
    <r>
      <rPr>
        <sz val="14"/>
        <color indexed="8"/>
        <rFont val="方正楷体_GBK"/>
        <charset val="134"/>
      </rPr>
      <t>县级统筹整合财政涉农资金小计</t>
    </r>
  </si>
  <si>
    <r>
      <rPr>
        <sz val="14"/>
        <color indexed="8"/>
        <rFont val="方正仿宋_GBK"/>
        <charset val="134"/>
      </rPr>
      <t>其中县级衔接推进乡村振兴资金</t>
    </r>
  </si>
  <si>
    <r>
      <rPr>
        <sz val="14"/>
        <color indexed="8"/>
        <rFont val="方正仿宋_GBK"/>
        <charset val="134"/>
      </rPr>
      <t>以前年度结余衔接资金统筹后重新安排</t>
    </r>
  </si>
  <si>
    <r>
      <rPr>
        <sz val="14"/>
        <color indexed="8"/>
        <rFont val="方正仿宋_GBK"/>
        <charset val="134"/>
      </rPr>
      <t>以前年度结余其他涉农资金统筹后重新安排</t>
    </r>
  </si>
  <si>
    <r>
      <rPr>
        <sz val="14"/>
        <rFont val="方正仿宋_GBK"/>
        <charset val="134"/>
      </rPr>
      <t>填表说明：</t>
    </r>
    <r>
      <rPr>
        <sz val="14"/>
        <rFont val="Times New Roman"/>
        <charset val="134"/>
      </rPr>
      <t>1.“</t>
    </r>
    <r>
      <rPr>
        <sz val="14"/>
        <rFont val="方正仿宋_GBK"/>
        <charset val="134"/>
      </rPr>
      <t>本年度涉农资金投入规模</t>
    </r>
    <r>
      <rPr>
        <sz val="14"/>
        <rFont val="Times New Roman"/>
        <charset val="134"/>
      </rPr>
      <t>”</t>
    </r>
    <r>
      <rPr>
        <sz val="14"/>
        <rFont val="方正仿宋_GBK"/>
        <charset val="134"/>
      </rPr>
      <t>中</t>
    </r>
    <r>
      <rPr>
        <sz val="14"/>
        <rFont val="Times New Roman"/>
        <charset val="134"/>
      </rPr>
      <t>“</t>
    </r>
    <r>
      <rPr>
        <sz val="14"/>
        <rFont val="方正仿宋_GBK"/>
        <charset val="134"/>
      </rPr>
      <t>年初预计收到涉农总规模</t>
    </r>
    <r>
      <rPr>
        <sz val="14"/>
        <rFont val="Times New Roman"/>
        <charset val="134"/>
      </rPr>
      <t>”</t>
    </r>
    <r>
      <rPr>
        <sz val="14"/>
        <rFont val="方正仿宋_GBK"/>
        <charset val="134"/>
      </rPr>
      <t>为本年度该项资金总量预计数。</t>
    </r>
    <r>
      <rPr>
        <sz val="14"/>
        <rFont val="Times New Roman"/>
        <charset val="134"/>
      </rPr>
      <t>“</t>
    </r>
    <r>
      <rPr>
        <sz val="14"/>
        <rFont val="方正仿宋_GBK"/>
        <charset val="134"/>
      </rPr>
      <t>年初方案规模</t>
    </r>
    <r>
      <rPr>
        <sz val="14"/>
        <rFont val="Times New Roman"/>
        <charset val="134"/>
      </rPr>
      <t>”</t>
    </r>
    <r>
      <rPr>
        <sz val="14"/>
        <rFont val="方正仿宋_GBK"/>
        <charset val="134"/>
      </rPr>
      <t>与整合季度报表中</t>
    </r>
    <r>
      <rPr>
        <sz val="14"/>
        <rFont val="Times New Roman"/>
        <charset val="134"/>
      </rPr>
      <t>“</t>
    </r>
    <r>
      <rPr>
        <sz val="14"/>
        <rFont val="方正仿宋_GBK"/>
        <charset val="134"/>
      </rPr>
      <t>年初数</t>
    </r>
    <r>
      <rPr>
        <sz val="14"/>
        <rFont val="Times New Roman"/>
        <charset val="134"/>
      </rPr>
      <t>”</t>
    </r>
    <r>
      <rPr>
        <sz val="14"/>
        <rFont val="方正仿宋_GBK"/>
        <charset val="134"/>
      </rPr>
      <t>一致。</t>
    </r>
  </si>
  <si>
    <r>
      <rPr>
        <sz val="14"/>
        <rFont val="Times New Roman"/>
        <charset val="134"/>
      </rPr>
      <t xml:space="preserve">          2.“</t>
    </r>
    <r>
      <rPr>
        <sz val="14"/>
        <rFont val="方正仿宋_GBK"/>
        <charset val="134"/>
      </rPr>
      <t>整合方案规模</t>
    </r>
    <r>
      <rPr>
        <sz val="14"/>
        <rFont val="Times New Roman"/>
        <charset val="134"/>
      </rPr>
      <t>”</t>
    </r>
    <r>
      <rPr>
        <sz val="14"/>
        <rFont val="方正仿宋_GBK"/>
        <charset val="134"/>
      </rPr>
      <t>要与整合季度报表</t>
    </r>
    <r>
      <rPr>
        <sz val="14"/>
        <rFont val="Times New Roman"/>
        <charset val="134"/>
      </rPr>
      <t>“</t>
    </r>
    <r>
      <rPr>
        <sz val="14"/>
        <rFont val="方正仿宋_GBK"/>
        <charset val="134"/>
      </rPr>
      <t>计划整合资金规模</t>
    </r>
    <r>
      <rPr>
        <sz val="14"/>
        <rFont val="Times New Roman"/>
        <charset val="134"/>
      </rPr>
      <t>”</t>
    </r>
    <r>
      <rPr>
        <sz val="14"/>
        <rFont val="方正仿宋_GBK"/>
        <charset val="134"/>
      </rPr>
      <t>中</t>
    </r>
    <r>
      <rPr>
        <sz val="14"/>
        <rFont val="Times New Roman"/>
        <charset val="134"/>
      </rPr>
      <t>“</t>
    </r>
    <r>
      <rPr>
        <sz val="14"/>
        <rFont val="方正仿宋_GBK"/>
        <charset val="134"/>
      </rPr>
      <t>调整数</t>
    </r>
    <r>
      <rPr>
        <sz val="14"/>
        <rFont val="Times New Roman"/>
        <charset val="134"/>
      </rPr>
      <t>”</t>
    </r>
    <r>
      <rPr>
        <sz val="14"/>
        <rFont val="方正仿宋_GBK"/>
        <charset val="134"/>
      </rPr>
      <t>一致。</t>
    </r>
  </si>
  <si>
    <r>
      <rPr>
        <sz val="14"/>
        <rFont val="Times New Roman"/>
        <charset val="134"/>
      </rPr>
      <t xml:space="preserve">          3.</t>
    </r>
    <r>
      <rPr>
        <sz val="14"/>
        <rFont val="方正仿宋_GBK"/>
        <charset val="134"/>
      </rPr>
      <t>州市级、县级资金列</t>
    </r>
    <r>
      <rPr>
        <sz val="14"/>
        <rFont val="Times New Roman"/>
        <charset val="134"/>
      </rPr>
      <t>“</t>
    </r>
    <r>
      <rPr>
        <sz val="14"/>
        <rFont val="方正仿宋_GBK"/>
        <charset val="134"/>
      </rPr>
      <t>其他</t>
    </r>
    <r>
      <rPr>
        <sz val="14"/>
        <rFont val="Times New Roman"/>
        <charset val="134"/>
      </rPr>
      <t>”</t>
    </r>
    <r>
      <rPr>
        <sz val="14"/>
        <rFont val="方正仿宋_GBK"/>
        <charset val="134"/>
      </rPr>
      <t>项的需详细说明资金来源构成。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</si>
</sst>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6"/>
      <name val="Times New Roman"/>
      <charset val="134"/>
    </font>
    <font>
      <sz val="16"/>
      <name val="Times New Roman"/>
      <charset val="0"/>
    </font>
    <font>
      <b/>
      <sz val="14"/>
      <color indexed="8"/>
      <name val="Times New Roman"/>
      <charset val="134"/>
    </font>
    <font>
      <sz val="11"/>
      <color indexed="8"/>
      <name val="Times New Roman"/>
      <charset val="134"/>
    </font>
    <font>
      <u/>
      <sz val="22"/>
      <color rgb="FF000000"/>
      <name val="Times New Roman"/>
      <charset val="134"/>
    </font>
    <font>
      <sz val="22"/>
      <color indexed="8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b/>
      <sz val="14"/>
      <color indexed="8"/>
      <name val="方正仿宋_GBK"/>
      <charset val="134"/>
    </font>
    <font>
      <b/>
      <sz val="14"/>
      <color indexed="8"/>
      <name val="Times New Roman"/>
      <charset val="0"/>
    </font>
    <font>
      <sz val="14"/>
      <name val="方正楷体_GBK"/>
      <charset val="134"/>
    </font>
    <font>
      <sz val="14"/>
      <color indexed="8"/>
      <name val="Times New Roman"/>
      <charset val="0"/>
    </font>
    <font>
      <sz val="14"/>
      <color theme="1"/>
      <name val="Times New Roman"/>
      <charset val="0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  <font>
      <sz val="14"/>
      <name val="Times New Roman"/>
      <charset val="0"/>
    </font>
    <font>
      <sz val="14"/>
      <name val="方正仿宋_GBK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6"/>
      <name val="方正黑体_GBK"/>
      <charset val="134"/>
    </font>
    <font>
      <u/>
      <sz val="22"/>
      <color rgb="FF000000"/>
      <name val="方正小标宋_GBK"/>
      <charset val="134"/>
    </font>
    <font>
      <sz val="22"/>
      <color rgb="FF000000"/>
      <name val="方正小标宋_GBK"/>
      <charset val="134"/>
    </font>
    <font>
      <sz val="14"/>
      <color indexed="8"/>
      <name val="方正仿宋_GBK"/>
      <charset val="134"/>
    </font>
    <font>
      <sz val="14"/>
      <name val="方正黑体_GBK"/>
      <charset val="134"/>
    </font>
    <font>
      <sz val="14"/>
      <color indexed="8"/>
      <name val="方正黑体_GBK"/>
      <charset val="134"/>
    </font>
    <font>
      <sz val="14"/>
      <color indexed="8"/>
      <name val="方正楷体_GBK"/>
      <charset val="134"/>
    </font>
    <font>
      <sz val="14"/>
      <color theme="1"/>
      <name val="方正仿宋_GBK"/>
      <charset val="134"/>
    </font>
    <font>
      <sz val="14"/>
      <color rgb="FF000000"/>
      <name val="方正楷体_GBK"/>
      <charset val="134"/>
    </font>
    <font>
      <sz val="14"/>
      <color theme="1"/>
      <name val="方正楷体_GBK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7" borderId="16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42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justify" vertical="center"/>
    </xf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 applyProtection="1">
      <alignment horizontal="center" vertical="center" wrapText="1"/>
    </xf>
    <xf numFmtId="0" fontId="14" fillId="3" borderId="1" xfId="50" applyNumberFormat="1" applyFont="1" applyFill="1" applyBorder="1" applyAlignment="1" applyProtection="1">
      <alignment horizontal="left" vertical="center" wrapText="1"/>
    </xf>
    <xf numFmtId="0" fontId="11" fillId="3" borderId="1" xfId="50" applyNumberFormat="1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3" borderId="1" xfId="5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3" borderId="1" xfId="50" applyNumberFormat="1" applyFont="1" applyFill="1" applyBorder="1" applyAlignment="1" applyProtection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7" fillId="3" borderId="1" xfId="0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8" fillId="0" borderId="1" xfId="49" applyNumberFormat="1" applyFont="1" applyFill="1" applyBorder="1" applyAlignment="1" applyProtection="1">
      <alignment horizontal="center" vertical="center" wrapText="1"/>
    </xf>
    <xf numFmtId="0" fontId="10" fillId="0" borderId="1" xfId="49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2-1统计表_1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0"/>
  <sheetViews>
    <sheetView tabSelected="1" workbookViewId="0">
      <selection activeCell="I9" sqref="I9:I12"/>
    </sheetView>
  </sheetViews>
  <sheetFormatPr defaultColWidth="9" defaultRowHeight="15.75"/>
  <cols>
    <col min="1" max="1" width="7" style="3" customWidth="1"/>
    <col min="2" max="2" width="9.125" style="3" customWidth="1"/>
    <col min="3" max="3" width="9.5" style="3" customWidth="1"/>
    <col min="4" max="4" width="5.5" style="3" customWidth="1"/>
    <col min="5" max="5" width="29.75" style="3" customWidth="1"/>
    <col min="6" max="6" width="11" style="3" customWidth="1"/>
    <col min="7" max="7" width="12.1666666666667" style="3" customWidth="1"/>
    <col min="8" max="8" width="13.3416666666667" style="3" customWidth="1"/>
    <col min="9" max="9" width="12.625" style="3" customWidth="1"/>
    <col min="10" max="10" width="8.3" style="3" customWidth="1"/>
    <col min="11" max="11" width="12.2" style="3" customWidth="1"/>
    <col min="12" max="12" width="14.5" style="3" customWidth="1"/>
    <col min="13" max="13" width="8.375" style="3" customWidth="1"/>
    <col min="14" max="16384" width="9" style="3"/>
  </cols>
  <sheetData>
    <row r="1" s="1" customFormat="1" ht="30" customHeight="1" spans="1:11">
      <c r="A1" s="5" t="s">
        <v>0</v>
      </c>
      <c r="B1" s="6"/>
      <c r="C1" s="7"/>
      <c r="D1" s="7"/>
      <c r="E1" s="7"/>
      <c r="F1" s="8"/>
      <c r="G1" s="8"/>
      <c r="H1" s="8"/>
      <c r="I1" s="8"/>
      <c r="J1" s="8"/>
      <c r="K1" s="8"/>
    </row>
    <row r="2" s="2" customFormat="1" ht="36" customHeight="1" spans="2:11"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</row>
    <row r="3" s="3" customFormat="1" ht="26" customHeight="1" spans="1:1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="3" customFormat="1" ht="38" customHeight="1" spans="1:11">
      <c r="A4" s="12" t="s">
        <v>3</v>
      </c>
      <c r="B4" s="13" t="s">
        <v>4</v>
      </c>
      <c r="C4" s="14"/>
      <c r="D4" s="14"/>
      <c r="E4" s="15"/>
      <c r="F4" s="16" t="s">
        <v>5</v>
      </c>
      <c r="G4" s="16"/>
      <c r="H4" s="16" t="s">
        <v>6</v>
      </c>
      <c r="I4" s="16"/>
      <c r="J4" s="16"/>
      <c r="K4" s="16"/>
    </row>
    <row r="5" s="3" customFormat="1" ht="96" customHeight="1" spans="1:11">
      <c r="A5" s="12"/>
      <c r="B5" s="17"/>
      <c r="C5" s="18"/>
      <c r="D5" s="18"/>
      <c r="E5" s="19"/>
      <c r="F5" s="16" t="s">
        <v>7</v>
      </c>
      <c r="G5" s="16" t="s">
        <v>8</v>
      </c>
      <c r="H5" s="16" t="s">
        <v>9</v>
      </c>
      <c r="I5" s="16" t="s">
        <v>10</v>
      </c>
      <c r="J5" s="16" t="s">
        <v>11</v>
      </c>
      <c r="K5" s="16" t="s">
        <v>12</v>
      </c>
    </row>
    <row r="6" s="3" customFormat="1" ht="32" customHeight="1" spans="1:11">
      <c r="A6" s="20" t="s">
        <v>13</v>
      </c>
      <c r="B6" s="21"/>
      <c r="C6" s="21"/>
      <c r="D6" s="21"/>
      <c r="E6" s="22"/>
      <c r="F6" s="23">
        <f t="shared" ref="F6:I6" si="0">F7+F25+F29+F33</f>
        <v>22014.79</v>
      </c>
      <c r="G6" s="23">
        <f t="shared" si="0"/>
        <v>20161.21</v>
      </c>
      <c r="H6" s="23">
        <f t="shared" si="0"/>
        <v>13932.12</v>
      </c>
      <c r="I6" s="47">
        <f t="shared" si="0"/>
        <v>12068.8</v>
      </c>
      <c r="J6" s="23">
        <f>J7+J25+J29+J34</f>
        <v>0</v>
      </c>
      <c r="K6" s="23">
        <f>K7+K25+K29+K34</f>
        <v>0</v>
      </c>
    </row>
    <row r="7" s="3" customFormat="1" ht="25" customHeight="1" spans="1:13">
      <c r="A7" s="24" t="s">
        <v>14</v>
      </c>
      <c r="B7" s="25" t="s">
        <v>15</v>
      </c>
      <c r="C7" s="26"/>
      <c r="D7" s="26"/>
      <c r="E7" s="26"/>
      <c r="F7" s="27">
        <f t="shared" ref="F7:K7" si="1">SUM(F8:F24)</f>
        <v>15744.54</v>
      </c>
      <c r="G7" s="27">
        <f t="shared" si="1"/>
        <v>14046.04</v>
      </c>
      <c r="H7" s="27">
        <f t="shared" si="1"/>
        <v>11359.12</v>
      </c>
      <c r="I7" s="27">
        <f t="shared" si="1"/>
        <v>9537.8</v>
      </c>
      <c r="J7" s="27">
        <f t="shared" si="1"/>
        <v>0</v>
      </c>
      <c r="K7" s="27">
        <f t="shared" si="1"/>
        <v>0</v>
      </c>
      <c r="M7" s="48"/>
    </row>
    <row r="8" s="3" customFormat="1" ht="35" customHeight="1" spans="1:13">
      <c r="A8" s="28">
        <v>1</v>
      </c>
      <c r="B8" s="26" t="s">
        <v>16</v>
      </c>
      <c r="C8" s="26"/>
      <c r="D8" s="26"/>
      <c r="E8" s="26"/>
      <c r="F8" s="29">
        <v>10784.5</v>
      </c>
      <c r="G8" s="29">
        <v>10462</v>
      </c>
      <c r="H8" s="27">
        <v>7623.32</v>
      </c>
      <c r="I8" s="49">
        <v>7225</v>
      </c>
      <c r="J8" s="27"/>
      <c r="K8" s="27"/>
      <c r="L8" s="50"/>
      <c r="M8" s="48"/>
    </row>
    <row r="9" s="3" customFormat="1" ht="35" customHeight="1" spans="1:13">
      <c r="A9" s="28">
        <v>2</v>
      </c>
      <c r="B9" s="26" t="s">
        <v>17</v>
      </c>
      <c r="C9" s="26"/>
      <c r="D9" s="26"/>
      <c r="E9" s="26"/>
      <c r="F9" s="29">
        <v>1310</v>
      </c>
      <c r="G9" s="29">
        <v>1310</v>
      </c>
      <c r="H9" s="27">
        <v>1083.8</v>
      </c>
      <c r="I9" s="49">
        <v>1083.8</v>
      </c>
      <c r="J9" s="27"/>
      <c r="K9" s="27"/>
      <c r="M9" s="48"/>
    </row>
    <row r="10" s="3" customFormat="1" ht="81" customHeight="1" spans="1:13">
      <c r="A10" s="28">
        <v>3</v>
      </c>
      <c r="B10" s="30" t="s">
        <v>18</v>
      </c>
      <c r="C10" s="30"/>
      <c r="D10" s="30"/>
      <c r="E10" s="30"/>
      <c r="F10" s="29">
        <v>332</v>
      </c>
      <c r="G10" s="29">
        <v>332</v>
      </c>
      <c r="H10" s="27"/>
      <c r="I10" s="49"/>
      <c r="J10" s="27"/>
      <c r="K10" s="27"/>
      <c r="M10" s="48"/>
    </row>
    <row r="11" s="3" customFormat="1" ht="50" customHeight="1" spans="1:13">
      <c r="A11" s="28">
        <v>4</v>
      </c>
      <c r="B11" s="26" t="s">
        <v>19</v>
      </c>
      <c r="C11" s="26"/>
      <c r="D11" s="26"/>
      <c r="E11" s="26"/>
      <c r="F11" s="29">
        <v>831</v>
      </c>
      <c r="G11" s="29">
        <v>795</v>
      </c>
      <c r="H11" s="27">
        <v>294</v>
      </c>
      <c r="I11" s="49">
        <v>70</v>
      </c>
      <c r="J11" s="27"/>
      <c r="K11" s="27"/>
      <c r="M11" s="48"/>
    </row>
    <row r="12" s="3" customFormat="1" ht="35" customHeight="1" spans="1:13">
      <c r="A12" s="28">
        <v>5</v>
      </c>
      <c r="B12" s="26" t="s">
        <v>20</v>
      </c>
      <c r="C12" s="26"/>
      <c r="D12" s="26"/>
      <c r="E12" s="26"/>
      <c r="F12" s="29">
        <v>1141.04</v>
      </c>
      <c r="G12" s="29">
        <v>1141.04</v>
      </c>
      <c r="H12" s="27">
        <v>1159</v>
      </c>
      <c r="I12" s="27">
        <v>1159</v>
      </c>
      <c r="J12" s="27"/>
      <c r="K12" s="27"/>
      <c r="M12" s="48"/>
    </row>
    <row r="13" s="3" customFormat="1" ht="35" customHeight="1" spans="1:13">
      <c r="A13" s="28">
        <v>6</v>
      </c>
      <c r="B13" s="26" t="s">
        <v>21</v>
      </c>
      <c r="C13" s="26"/>
      <c r="D13" s="26"/>
      <c r="E13" s="26"/>
      <c r="F13" s="29"/>
      <c r="G13" s="29"/>
      <c r="H13" s="27"/>
      <c r="I13" s="27"/>
      <c r="J13" s="27"/>
      <c r="K13" s="27"/>
      <c r="M13" s="48"/>
    </row>
    <row r="14" s="3" customFormat="1" ht="55" customHeight="1" spans="1:13">
      <c r="A14" s="28">
        <v>7</v>
      </c>
      <c r="B14" s="26" t="s">
        <v>22</v>
      </c>
      <c r="C14" s="26"/>
      <c r="D14" s="26"/>
      <c r="E14" s="26"/>
      <c r="F14" s="29">
        <v>6</v>
      </c>
      <c r="G14" s="29">
        <v>6</v>
      </c>
      <c r="H14" s="27">
        <v>73</v>
      </c>
      <c r="I14" s="27"/>
      <c r="J14" s="27"/>
      <c r="K14" s="27"/>
      <c r="M14" s="48"/>
    </row>
    <row r="15" s="3" customFormat="1" ht="35" customHeight="1" spans="1:13">
      <c r="A15" s="28">
        <v>8</v>
      </c>
      <c r="B15" s="26" t="s">
        <v>23</v>
      </c>
      <c r="C15" s="26"/>
      <c r="D15" s="26"/>
      <c r="E15" s="26"/>
      <c r="F15" s="29"/>
      <c r="G15" s="29"/>
      <c r="H15" s="27"/>
      <c r="I15" s="27"/>
      <c r="J15" s="27"/>
      <c r="K15" s="27"/>
      <c r="M15" s="48"/>
    </row>
    <row r="16" s="3" customFormat="1" ht="48" customHeight="1" spans="1:13">
      <c r="A16" s="28">
        <v>9</v>
      </c>
      <c r="B16" s="26" t="s">
        <v>24</v>
      </c>
      <c r="C16" s="26"/>
      <c r="D16" s="26"/>
      <c r="E16" s="26"/>
      <c r="F16" s="29">
        <v>1074</v>
      </c>
      <c r="G16" s="29"/>
      <c r="H16" s="31">
        <v>1126</v>
      </c>
      <c r="I16" s="27"/>
      <c r="J16" s="27"/>
      <c r="K16" s="27"/>
      <c r="M16" s="48"/>
    </row>
    <row r="17" s="3" customFormat="1" ht="35" customHeight="1" spans="1:11">
      <c r="A17" s="28">
        <v>10</v>
      </c>
      <c r="B17" s="26" t="s">
        <v>25</v>
      </c>
      <c r="C17" s="26"/>
      <c r="D17" s="26"/>
      <c r="E17" s="26"/>
      <c r="F17" s="29">
        <v>266</v>
      </c>
      <c r="G17" s="29"/>
      <c r="H17" s="27"/>
      <c r="I17" s="49"/>
      <c r="J17" s="33"/>
      <c r="K17" s="27"/>
    </row>
    <row r="18" s="3" customFormat="1" ht="35" customHeight="1" spans="1:11">
      <c r="A18" s="28">
        <v>11</v>
      </c>
      <c r="B18" s="26" t="s">
        <v>26</v>
      </c>
      <c r="C18" s="26"/>
      <c r="D18" s="26"/>
      <c r="E18" s="26"/>
      <c r="F18" s="32"/>
      <c r="G18" s="32"/>
      <c r="H18" s="33"/>
      <c r="I18" s="33"/>
      <c r="J18" s="33"/>
      <c r="K18" s="27"/>
    </row>
    <row r="19" s="3" customFormat="1" ht="35" customHeight="1" spans="1:11">
      <c r="A19" s="28">
        <v>12</v>
      </c>
      <c r="B19" s="26" t="s">
        <v>27</v>
      </c>
      <c r="C19" s="26"/>
      <c r="D19" s="26"/>
      <c r="E19" s="26"/>
      <c r="F19" s="32"/>
      <c r="G19" s="32"/>
      <c r="H19" s="33"/>
      <c r="I19" s="33"/>
      <c r="J19" s="33"/>
      <c r="K19" s="27"/>
    </row>
    <row r="20" s="3" customFormat="1" ht="35" customHeight="1" spans="1:11">
      <c r="A20" s="28">
        <v>13</v>
      </c>
      <c r="B20" s="26" t="s">
        <v>28</v>
      </c>
      <c r="C20" s="26"/>
      <c r="D20" s="26"/>
      <c r="E20" s="26"/>
      <c r="F20" s="32"/>
      <c r="G20" s="32"/>
      <c r="H20" s="33"/>
      <c r="I20" s="33"/>
      <c r="J20" s="33"/>
      <c r="K20" s="27"/>
    </row>
    <row r="21" s="3" customFormat="1" ht="45" customHeight="1" spans="1:11">
      <c r="A21" s="28">
        <v>14</v>
      </c>
      <c r="B21" s="26" t="s">
        <v>29</v>
      </c>
      <c r="C21" s="26"/>
      <c r="D21" s="26"/>
      <c r="E21" s="26"/>
      <c r="F21" s="32"/>
      <c r="G21" s="32"/>
      <c r="H21" s="27"/>
      <c r="I21" s="33"/>
      <c r="J21" s="33"/>
      <c r="K21" s="27"/>
    </row>
    <row r="22" s="3" customFormat="1" ht="35" customHeight="1" spans="1:11">
      <c r="A22" s="28">
        <v>15</v>
      </c>
      <c r="B22" s="26" t="s">
        <v>30</v>
      </c>
      <c r="C22" s="26"/>
      <c r="D22" s="26"/>
      <c r="E22" s="26"/>
      <c r="F22" s="32"/>
      <c r="G22" s="32"/>
      <c r="H22" s="33"/>
      <c r="I22" s="33"/>
      <c r="J22" s="33"/>
      <c r="K22" s="27"/>
    </row>
    <row r="23" s="3" customFormat="1" ht="79" customHeight="1" spans="1:11">
      <c r="A23" s="28">
        <v>16</v>
      </c>
      <c r="B23" s="30" t="s">
        <v>31</v>
      </c>
      <c r="C23" s="30"/>
      <c r="D23" s="30"/>
      <c r="E23" s="30"/>
      <c r="F23" s="29"/>
      <c r="G23" s="32"/>
      <c r="H23" s="33"/>
      <c r="I23" s="33"/>
      <c r="J23" s="33"/>
      <c r="K23" s="27"/>
    </row>
    <row r="24" s="4" customFormat="1" ht="35" customHeight="1" spans="1:11">
      <c r="A24" s="28">
        <v>17</v>
      </c>
      <c r="B24" s="34" t="s">
        <v>32</v>
      </c>
      <c r="C24" s="34"/>
      <c r="D24" s="34"/>
      <c r="E24" s="34"/>
      <c r="F24" s="35"/>
      <c r="G24" s="35"/>
      <c r="H24" s="36"/>
      <c r="I24" s="36"/>
      <c r="J24" s="36"/>
      <c r="K24" s="36"/>
    </row>
    <row r="25" s="3" customFormat="1" ht="35" customHeight="1" spans="1:11">
      <c r="A25" s="37" t="s">
        <v>33</v>
      </c>
      <c r="B25" s="38" t="s">
        <v>34</v>
      </c>
      <c r="C25" s="38"/>
      <c r="D25" s="38"/>
      <c r="E25" s="38"/>
      <c r="F25" s="27">
        <f t="shared" ref="F25:K25" si="2">SUM(F26:F28)</f>
        <v>5442.08</v>
      </c>
      <c r="G25" s="27">
        <f t="shared" si="2"/>
        <v>5287</v>
      </c>
      <c r="H25" s="27">
        <f t="shared" si="2"/>
        <v>2473</v>
      </c>
      <c r="I25" s="27">
        <f t="shared" si="2"/>
        <v>2431</v>
      </c>
      <c r="J25" s="27">
        <f t="shared" si="2"/>
        <v>0</v>
      </c>
      <c r="K25" s="27">
        <f t="shared" si="2"/>
        <v>0</v>
      </c>
    </row>
    <row r="26" s="3" customFormat="1" ht="35" customHeight="1" spans="1:11">
      <c r="A26" s="24">
        <v>1</v>
      </c>
      <c r="B26" s="38" t="s">
        <v>35</v>
      </c>
      <c r="C26" s="38"/>
      <c r="D26" s="38"/>
      <c r="E26" s="38"/>
      <c r="F26" s="29">
        <v>5177</v>
      </c>
      <c r="G26" s="29">
        <v>5177</v>
      </c>
      <c r="H26" s="27">
        <v>2431</v>
      </c>
      <c r="I26" s="27">
        <v>2431</v>
      </c>
      <c r="J26" s="33"/>
      <c r="K26" s="27"/>
    </row>
    <row r="27" s="3" customFormat="1" ht="35" customHeight="1" spans="1:11">
      <c r="A27" s="24">
        <v>2</v>
      </c>
      <c r="B27" s="38" t="s">
        <v>36</v>
      </c>
      <c r="C27" s="38"/>
      <c r="D27" s="38"/>
      <c r="E27" s="38"/>
      <c r="F27" s="29">
        <v>265.08</v>
      </c>
      <c r="G27" s="29">
        <v>110</v>
      </c>
      <c r="H27" s="27">
        <v>42</v>
      </c>
      <c r="I27" s="31"/>
      <c r="J27" s="33"/>
      <c r="K27" s="27"/>
    </row>
    <row r="28" s="3" customFormat="1" ht="35" customHeight="1" spans="1:11">
      <c r="A28" s="39">
        <v>3</v>
      </c>
      <c r="B28" s="40" t="s">
        <v>37</v>
      </c>
      <c r="C28" s="40"/>
      <c r="D28" s="40"/>
      <c r="E28" s="40"/>
      <c r="F28" s="33"/>
      <c r="G28" s="27"/>
      <c r="H28" s="33"/>
      <c r="I28" s="33"/>
      <c r="J28" s="33"/>
      <c r="K28" s="49"/>
    </row>
    <row r="29" s="3" customFormat="1" ht="35" customHeight="1" spans="1:11">
      <c r="A29" s="41" t="s">
        <v>38</v>
      </c>
      <c r="B29" s="40" t="s">
        <v>39</v>
      </c>
      <c r="C29" s="40"/>
      <c r="D29" s="40"/>
      <c r="E29" s="40"/>
      <c r="F29" s="27">
        <f t="shared" ref="F29:I29" si="3">SUM(F30:F32)</f>
        <v>117.27</v>
      </c>
      <c r="G29" s="27">
        <f t="shared" si="3"/>
        <v>117.27</v>
      </c>
      <c r="H29" s="27">
        <f t="shared" si="3"/>
        <v>100</v>
      </c>
      <c r="I29" s="27">
        <f t="shared" si="3"/>
        <v>100</v>
      </c>
      <c r="J29" s="27">
        <f>SUM(J30:J33)</f>
        <v>0</v>
      </c>
      <c r="K29" s="27">
        <f>SUM(K30:K33)</f>
        <v>0</v>
      </c>
    </row>
    <row r="30" s="3" customFormat="1" ht="35" customHeight="1" spans="1:11">
      <c r="A30" s="39">
        <v>1</v>
      </c>
      <c r="B30" s="40" t="s">
        <v>40</v>
      </c>
      <c r="C30" s="40"/>
      <c r="D30" s="40"/>
      <c r="E30" s="40"/>
      <c r="F30" s="29">
        <v>117.27</v>
      </c>
      <c r="G30" s="29">
        <v>117.27</v>
      </c>
      <c r="H30" s="29">
        <v>100</v>
      </c>
      <c r="I30" s="29">
        <v>100</v>
      </c>
      <c r="J30" s="27"/>
      <c r="K30" s="49"/>
    </row>
    <row r="31" s="3" customFormat="1" ht="35" customHeight="1" spans="1:11">
      <c r="A31" s="39">
        <v>2</v>
      </c>
      <c r="B31" s="38" t="s">
        <v>36</v>
      </c>
      <c r="C31" s="38"/>
      <c r="D31" s="38"/>
      <c r="E31" s="38"/>
      <c r="F31" s="27"/>
      <c r="G31" s="27"/>
      <c r="H31" s="27"/>
      <c r="I31" s="27"/>
      <c r="J31" s="27"/>
      <c r="K31" s="49"/>
    </row>
    <row r="32" s="3" customFormat="1" ht="35" customHeight="1" spans="1:11">
      <c r="A32" s="39">
        <v>3</v>
      </c>
      <c r="B32" s="40" t="s">
        <v>37</v>
      </c>
      <c r="C32" s="40"/>
      <c r="D32" s="40"/>
      <c r="E32" s="40"/>
      <c r="F32" s="27"/>
      <c r="G32" s="27"/>
      <c r="H32" s="27"/>
      <c r="I32" s="27"/>
      <c r="J32" s="27"/>
      <c r="K32" s="49"/>
    </row>
    <row r="33" s="3" customFormat="1" ht="35" customHeight="1" spans="1:11">
      <c r="A33" s="39" t="s">
        <v>41</v>
      </c>
      <c r="B33" s="40" t="s">
        <v>42</v>
      </c>
      <c r="C33" s="40"/>
      <c r="D33" s="40"/>
      <c r="E33" s="40"/>
      <c r="F33" s="27">
        <f t="shared" ref="F33:K33" si="4">SUM(F34:F37)</f>
        <v>710.9</v>
      </c>
      <c r="G33" s="27">
        <f t="shared" si="4"/>
        <v>710.9</v>
      </c>
      <c r="H33" s="27">
        <f t="shared" si="4"/>
        <v>0</v>
      </c>
      <c r="I33" s="27">
        <f t="shared" si="4"/>
        <v>0</v>
      </c>
      <c r="J33" s="27">
        <f t="shared" si="4"/>
        <v>0</v>
      </c>
      <c r="K33" s="27">
        <f t="shared" si="4"/>
        <v>0</v>
      </c>
    </row>
    <row r="34" s="3" customFormat="1" ht="35" customHeight="1" spans="1:11">
      <c r="A34" s="39">
        <v>1</v>
      </c>
      <c r="B34" s="40" t="s">
        <v>43</v>
      </c>
      <c r="C34" s="40"/>
      <c r="D34" s="40"/>
      <c r="E34" s="40"/>
      <c r="F34" s="27"/>
      <c r="G34" s="27"/>
      <c r="H34" s="27"/>
      <c r="I34" s="27"/>
      <c r="J34" s="27"/>
      <c r="K34" s="49"/>
    </row>
    <row r="35" s="3" customFormat="1" ht="35" customHeight="1" spans="1:11">
      <c r="A35" s="39">
        <v>2</v>
      </c>
      <c r="B35" s="38" t="s">
        <v>36</v>
      </c>
      <c r="C35" s="38"/>
      <c r="D35" s="38"/>
      <c r="E35" s="38"/>
      <c r="F35" s="27"/>
      <c r="G35" s="27"/>
      <c r="H35" s="27"/>
      <c r="I35" s="27"/>
      <c r="J35" s="27"/>
      <c r="K35" s="49"/>
    </row>
    <row r="36" s="3" customFormat="1" ht="35" customHeight="1" spans="1:11">
      <c r="A36" s="39">
        <v>3</v>
      </c>
      <c r="B36" s="40" t="s">
        <v>44</v>
      </c>
      <c r="C36" s="40"/>
      <c r="D36" s="40"/>
      <c r="E36" s="40"/>
      <c r="F36" s="29">
        <v>621.44</v>
      </c>
      <c r="G36" s="29">
        <v>621.44</v>
      </c>
      <c r="H36" s="27"/>
      <c r="I36" s="27"/>
      <c r="J36" s="27"/>
      <c r="K36" s="49"/>
    </row>
    <row r="37" s="3" customFormat="1" ht="35" customHeight="1" spans="1:11">
      <c r="A37" s="12">
        <v>4</v>
      </c>
      <c r="B37" s="40" t="s">
        <v>45</v>
      </c>
      <c r="C37" s="40"/>
      <c r="D37" s="40"/>
      <c r="E37" s="40"/>
      <c r="F37" s="42">
        <v>89.46</v>
      </c>
      <c r="G37" s="42">
        <v>89.46</v>
      </c>
      <c r="H37" s="43"/>
      <c r="I37" s="43"/>
      <c r="J37" s="51"/>
      <c r="K37" s="49"/>
    </row>
    <row r="38" s="3" customFormat="1" ht="42" customHeight="1" spans="1:11">
      <c r="A38" s="44" t="s">
        <v>46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</row>
    <row r="39" s="3" customFormat="1" ht="25" customHeight="1" spans="1:11">
      <c r="A39" s="46" t="s">
        <v>47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</row>
    <row r="40" s="3" customFormat="1" ht="25" customHeight="1" spans="1:11">
      <c r="A40" s="46" t="s">
        <v>48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</row>
  </sheetData>
  <mergeCells count="42">
    <mergeCell ref="A1:B1"/>
    <mergeCell ref="B2:K2"/>
    <mergeCell ref="A3:K3"/>
    <mergeCell ref="F4:G4"/>
    <mergeCell ref="H4:K4"/>
    <mergeCell ref="A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K38"/>
    <mergeCell ref="A39:K39"/>
    <mergeCell ref="A40:K40"/>
    <mergeCell ref="A4:A5"/>
    <mergeCell ref="B4:E5"/>
  </mergeCells>
  <pageMargins left="0.751388888888889" right="0.751388888888889" top="1" bottom="0.747916666666667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之森。</cp:lastModifiedBy>
  <dcterms:created xsi:type="dcterms:W3CDTF">2023-03-22T02:43:00Z</dcterms:created>
  <dcterms:modified xsi:type="dcterms:W3CDTF">2024-03-19T07:30:20Z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AC0BCC9E64AB4D76B970DD8043DEF153</vt:lpwstr>
  </property>
  <property fmtid="{D5CDD505-2E9C-101B-9397-08002B2CF9AE}" pid="3" name="KSOProductBuildVer">
    <vt:lpwstr>2052-12.1.0.16412</vt:lpwstr>
  </property>
</Properties>
</file>